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<sst xmlns="http://schemas.openxmlformats.org/spreadsheetml/2006/main" count="1156" uniqueCount="425">
  <si>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</si>
  <si>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</si>
  <si>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</si>
  <si>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</si>
  <si>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</si>
  <si>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</si>
  <si>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</si>
  <si>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</si>
  <si>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</si>
  <si>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</si>
  <si>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</si>
  <si>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</si>
  <si>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</si>
  <si>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</si>
  <si>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</si>
  <si>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</si>
  <si>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</si>
  <si>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</si>
  <si>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</si>
  <si>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</si>
  <si>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</si>
  <si>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</si>
  <si>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</si>
  <si>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</si>
  <si>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</si>
  <si>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</si>
  <si>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</si>
  <si>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</si>
  <si>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</si>
  <si>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</si>
  <si>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</si>
  <si>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</si>
  <si>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</si>
  <si>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</si>
  <si>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</si>
  <si>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</si>
  <si>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</si>
  <si>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</si>
  <si>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</si>
  <si>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</si>
  <si>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</si>
  <si>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</si>
  <si>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</si>
  <si>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</si>
  <si>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</si>
  <si>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</si>
  <si>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</si>
  <si>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</si>
  <si>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</si>
  <si>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</si>
  <si>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</si>
  <si>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</si>
  <si>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</si>
  <si>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</si>
  <si>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</si>
  <si>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</si>
  <si>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</si>
  <si>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</si>
  <si>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</si>
  <si>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</si>
  <si>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</si>
  <si>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</si>
  <si>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</si>
  <si>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</si>
  <si>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</si>
  <si>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</si>
  <si>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</si>
  <si>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</si>
  <si>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</si>
  <si>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</si>
  <si>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</si>
  <si>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</si>
  <si>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</si>
  <si>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</si>
  <si>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</si>
  <si>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</si>
  <si>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</si>
  <si>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</si>
  <si>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</si>
  <si>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</si>
  <si>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</si>
  <si>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</si>
  <si>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</si>
  <si>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</si>
  <si>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</si>
  <si>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</si>
  <si>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</si>
  <si>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</si>
  <si>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</si>
  <si>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</si>
  <si>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</si>
  <si>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</si>
  <si>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</si>
  <si>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</si>
  <si>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</si>
  <si>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</si>
  <si>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</si>
  <si>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</si>
  <si>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</si>
  <si>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</si>
  <si>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</si>
  <si>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</si>
  <si>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</si>
  <si>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</si>
  <si>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</si>
  <si>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</si>
  <si>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</si>
  <si>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</si>
  <si>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</si>
  <si>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</si>
  <si>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</si>
  <si>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</si>
  <si>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</si>
  <si>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</si>
  <si>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</si>
  <si>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</si>
  <si>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</si>
  <si>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</si>
  <si>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</si>
  <si>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</si>
  <si>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</si>
  <si>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</si>
  <si>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</si>
  <si>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</si>
  <si>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</si>
  <si>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</si>
  <si>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</si>
  <si>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</si>
  <si>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</si>
  <si>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</si>
  <si>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</si>
  <si>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</si>
  <si>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</si>
  <si>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</si>
  <si>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</si>
  <si>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</si>
  <si>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</si>
  <si>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</si>
  <si>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</si>
  <si>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</si>
  <si>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</si>
  <si>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</si>
  <si>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</si>
  <si>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</si>
  <si>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</si>
  <si>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</si>
  <si>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</si>
  <si>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</si>
  <si>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</si>
  <si>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</si>
  <si>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</si>
  <si>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</si>
  <si>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</si>
  <si>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</si>
  <si>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</si>
  <si>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</si>
  <si>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</si>
  <si>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</si>
  <si>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</si>
  <si>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</si>
  <si>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</si>
  <si>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</si>
  <si>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</si>
  <si>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</si>
  <si>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</si>
  <si>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</si>
  <si>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</si>
  <si>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</si>
  <si>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</si>
  <si>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</si>
  <si>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</si>
  <si>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</si>
  <si>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</si>
  <si>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</si>
  <si>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</si>
  <si>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</si>
  <si>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</si>
  <si>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</si>
  <si>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</si>
  <si>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</si>
  <si>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</si>
  <si>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</si>
  <si>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</si>
  <si>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</si>
  <si>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</si>
  <si>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</si>
  <si>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</si>
  <si>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</si>
  <si>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</si>
  <si>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</si>
  <si>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</si>
  <si>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</si>
  <si>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</si>
  <si>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</si>
  <si>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</si>
  <si>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</si>
  <si>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</si>
  <si>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</si>
  <si>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</si>
  <si>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</si>
  <si>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</si>
  <si>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</si>
  <si>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</si>
  <si>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</si>
  <si>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</si>
  <si>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</si>
  <si>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</si>
  <si>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</si>
  <si>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</si>
  <si>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</si>
  <si>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</si>
  <si>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</si>
  <si>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</si>
  <si>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</si>
  <si>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</si>
  <si>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</si>
  <si>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</si>
  <si>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</si>
  <si>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</si>
  <si>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</si>
  <si>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</si>
  <si>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</si>
  <si>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</si>
  <si>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</si>
  <si>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</si>
  <si>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</si>
  <si>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</si>
  <si>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</si>
  <si>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</si>
  <si>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</si>
  <si>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</si>
  <si>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</si>
  <si>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</si>
  <si>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</si>
  <si>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</si>
  <si>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</si>
  <si>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</si>
  <si>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</si>
  <si>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</si>
  <si>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</si>
  <si>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</si>
  <si>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</si>
  <si>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</si>
  <si>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</si>
  <si>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</si>
  <si>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</si>
  <si>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</si>
  <si>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</si>
  <si>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</si>
  <si>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</si>
  <si>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</si>
  <si>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</si>
  <si>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</si>
  <si>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</si>
  <si>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</si>
  <si>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</si>
  <si>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</si>
  <si>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</si>
  <si>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</si>
  <si>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</si>
  <si>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</si>
  <si>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</si>
  <si>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</si>
  <si>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</si>
  <si>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</si>
  <si>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</si>
  <si>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</si>
  <si>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</si>
  <si>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</si>
  <si>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</si>
  <si>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</si>
  <si>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</si>
  <si>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</si>
  <si>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</si>
  <si>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</si>
  <si>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</si>
  <si>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</si>
  <si>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</si>
  <si>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</si>
  <si>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</si>
  <si>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</si>
  <si>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</si>
  <si>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</si>
  <si>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</si>
  <si>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</si>
  <si>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</si>
  <si>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</si>
  <si>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</si>
  <si>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</si>
  <si>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</si>
  <si>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</si>
  <si>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</si>
  <si>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</si>
  <si>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</si>
  <si>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</si>
  <si>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</si>
  <si>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</si>
  <si>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</si>
  <si>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</si>
  <si>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</si>
  <si>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</si>
  <si>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</si>
  <si>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</si>
  <si>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</si>
  <si>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</si>
  <si>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</si>
  <si>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</si>
  <si>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</si>
  <si>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</si>
  <si>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</si>
  <si>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</si>
  <si>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</si>
  <si>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</si>
  <si>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</si>
  <si>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</si>
  <si>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</si>
  <si>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</si>
  <si>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</si>
  <si>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</si>
  <si>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</si>
  <si>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</si>
  <si>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</si>
  <si>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</si>
  <si>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</si>
  <si>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</si>
  <si>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</si>
  <si>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</si>
  <si>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</si>
  <si>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</si>
  <si>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</si>
  <si>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</si>
  <si>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</si>
  <si>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</si>
  <si>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</si>
  <si>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</si>
  <si>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</si>
  <si>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</si>
  <si>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</si>
  <si>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</si>
  <si>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</si>
  <si>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</si>
  <si>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</si>
  <si>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</si>
  <si>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</si>
  <si>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</si>
  <si>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</si>
  <si>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</si>
  <si>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</si>
  <si>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</si>
  <si>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</si>
  <si>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</si>
  <si>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</si>
  <si>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</si>
  <si>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</si>
  <si>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</si>
  <si>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</si>
  <si>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</si>
  <si>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</si>
  <si>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</si>
  <si>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</si>
  <si>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</si>
  <si>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</si>
  <si>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</si>
  <si>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</si>
  <si>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</si>
  <si>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</si>
  <si>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</si>
  <si>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</si>
  <si>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</si>
  <si>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</si>
  <si>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</si>
  <si>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</si>
  <si>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</si>
  <si>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</si>
  <si>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</si>
  <si>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</si>
  <si>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</si>
  <si>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</si>
  <si>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</si>
  <si>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</si>
  <si>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</si>
  <si>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</si>
  <si>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</si>
  <si>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</si>
  <si>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</si>
  <si>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</si>
  <si>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</si>
  <si>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</si>
  <si>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</si>
  <si>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</si>
  <si>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</si>
  <si>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</si>
  <si>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</si>
  <si>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</si>
  <si>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</si>
  <si>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</si>
  <si>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</si>
  <si>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</si>
  <si>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</si>
  <si>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</si>
  <si>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</si>
  <si>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</si>
  <si>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</si>
  <si>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</si>
  <si>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</si>
  <si>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</si>
  <si>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</si>
  <si>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</si>
  <si>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КЛ</t>
  </si>
  <si>
    <t xml:space="preserve">Строительство КЛ-0,4 кВ </t>
  </si>
  <si>
    <t>P_N_Гж_25_ТП_8028</t>
  </si>
  <si>
    <t xml:space="preserve">Электроснабжение ЭПУ потребителей в соответствии с договором на ТП № 1-34-24-0883 г. Геленджик </t>
  </si>
  <si>
    <t>Оплачен частично</t>
  </si>
  <si>
    <t>ЭПУ для ведения личного подсобного хозяйства, для ведения личного подсобного хозяйства садово-овощеводческого направления</t>
  </si>
  <si>
    <t>Краснодарский край, г Геленджик; вблизи с. Адербиевка в Эриванской Щели; 23:40:0000000:4445</t>
  </si>
  <si>
    <t>№ 1-34-24-0883 от 17.01.2025</t>
  </si>
  <si>
    <t>"Коммутационный аппарат расположенный в к/я-0,4 кВ запитанный от проектируемой КЛ-0,4 кВ" ТП-1-111 (ПС 110/35/10/6 кВ "Геленджик", ГК-8)</t>
  </si>
  <si>
    <t>КЛ-0,4 кВ от к/я-0,4 кВ, запитанного КЛ-0,4 кВ ТП 1-111</t>
  </si>
  <si>
    <t>4х50</t>
  </si>
  <si>
    <t>КЛ-0,4 кВ, протяженность линии 0,620 км (кабель марки АВБбШв 4х50 мм2);</t>
  </si>
  <si>
    <t>З</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</si>
  <si>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1-34-24-0883 г. Геленджик </t>
  </si>
  <si>
    <t>2028 год</t>
  </si>
  <si>
    <t>Год раскрытия информации: 2026 год</t>
  </si>
  <si>
    <t>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</si>
</sst>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423</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410</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411</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1.2362035946000001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0.82706732000000005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P_N_Гж_25_ТП_8028</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1-34-24-0883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2" t="s">
        <v>412</v>
      </c>
      <c r="E22" s="182" t="s">
        <v>414</v>
      </c>
      <c r="F22" s="182" t="s">
        <v>413</v>
      </c>
      <c r="G22" s="181" t="s">
        <v>416</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2.4872412599999998</v>
      </c>
      <c r="T22" s="27">
        <v>2487241.2599999998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P_N_Гж_25_ТП_8028</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1-34-24-0883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P_N_Гж_25_ТП_8028</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1-34-24-0883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417</v>
      </c>
      <c r="D25" s="60" t="s">
        <v>373</v>
      </c>
      <c r="E25" s="60" t="s">
        <v>373</v>
      </c>
      <c r="F25" s="60" t="s">
        <v>226</v>
      </c>
      <c r="G25" s="60">
        <v>0.4</v>
      </c>
      <c r="H25" s="60" t="s">
        <v>226</v>
      </c>
      <c r="I25" s="60">
        <v>0.4</v>
      </c>
      <c r="J25" s="60" t="s">
        <v>373</v>
      </c>
      <c r="K25" s="60" t="s">
        <v>226</v>
      </c>
      <c r="L25" s="60">
        <v>1</v>
      </c>
      <c r="M25" s="60" t="s">
        <v>373</v>
      </c>
      <c r="N25" s="156" t="s">
        <v>418</v>
      </c>
      <c r="O25" s="60" t="s">
        <v>226</v>
      </c>
      <c r="P25" s="60" t="s">
        <v>408</v>
      </c>
      <c r="Q25" s="60" t="s">
        <v>373</v>
      </c>
      <c r="R25" s="60">
        <v>0.62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P_N_Гж_25_ТП_8028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1-34-24-0883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409</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P_N_Гж_25_ТП_8028</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1-34-24-0883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P_N_Гж_25_ТП_8028</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1-34-24-0883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9" zoomScale="70" zoomScaleNormal="70" zoomScaleSheetLayoutView="70" workbookViewId="0">
      <selection activeCell="L28" sqref="L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P_N_Гж_25_ТП_8028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1-34-24-0883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422</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0.45473000000000002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0.45473000000000002</v>
      </c>
      <c r="E29" s="170">
        <v>0</v>
      </c>
      <c r="F29" s="171">
        <f t="shared" si="3"/>
        <v>0</v>
      </c>
      <c r="G29" s="170"/>
      <c r="H29" s="170"/>
      <c r="I29" s="170" t="s">
        <v>373</v>
      </c>
      <c r="J29" s="170"/>
      <c r="K29" s="170" t="s">
        <v>373</v>
      </c>
      <c r="L29" s="170"/>
      <c r="M29" s="170" t="s">
        <v>373</v>
      </c>
      <c r="N29" s="170"/>
      <c r="O29" s="170" t="s">
        <v>373</v>
      </c>
      <c r="P29" s="170"/>
      <c r="Q29" s="170" t="s">
        <v>373</v>
      </c>
      <c r="R29" s="170"/>
      <c r="S29" s="170">
        <v>0.45473000000000002</v>
      </c>
      <c r="T29" s="170"/>
      <c r="U29" s="170" t="s">
        <v>373</v>
      </c>
      <c r="V29" s="170"/>
      <c r="W29" s="170" t="s">
        <v>373</v>
      </c>
      <c r="X29" s="170"/>
      <c r="Y29" s="170" t="s">
        <v>373</v>
      </c>
      <c r="Z29" s="170"/>
      <c r="AA29" s="170" t="s">
        <v>373</v>
      </c>
      <c r="AB29" s="172">
        <f t="shared" si="1"/>
        <v>0</v>
      </c>
      <c r="AC29" s="170">
        <v>0.45473000000000002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0.62</v>
      </c>
      <c r="E41" s="46"/>
      <c r="F41" s="137">
        <f t="shared" si="5"/>
        <v>0</v>
      </c>
      <c r="G41" s="46"/>
      <c r="H41" s="46"/>
      <c r="I41" s="46"/>
      <c r="J41" s="46"/>
      <c r="K41" s="46"/>
      <c r="L41" s="46"/>
      <c r="M41" s="170" t="s">
        <v>373</v>
      </c>
      <c r="N41" s="170"/>
      <c r="O41" s="170" t="s">
        <v>373</v>
      </c>
      <c r="P41" s="170"/>
      <c r="Q41" s="170" t="s">
        <v>373</v>
      </c>
      <c r="R41" s="170"/>
      <c r="S41" s="170">
        <v>0.62</v>
      </c>
      <c r="T41" s="170"/>
      <c r="U41" s="170" t="s">
        <v>373</v>
      </c>
      <c r="V41" s="170"/>
      <c r="W41" s="170" t="s">
        <v>373</v>
      </c>
      <c r="X41" s="170"/>
      <c r="Y41" s="170" t="s">
        <v>373</v>
      </c>
      <c r="Z41" s="170"/>
      <c r="AA41" s="170" t="s">
        <v>373</v>
      </c>
      <c r="AB41" s="51">
        <f t="shared" si="1"/>
        <v>0</v>
      </c>
      <c r="AC41" s="51">
        <v>0.62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0.62</v>
      </c>
      <c r="E49" s="46"/>
      <c r="F49" s="137">
        <f t="shared" ref="F49" si="8">E49-G49</f>
        <v>0</v>
      </c>
      <c r="G49" s="46"/>
      <c r="H49" s="46"/>
      <c r="I49" s="46"/>
      <c r="J49" s="46"/>
      <c r="K49" s="46"/>
      <c r="L49" s="46"/>
      <c r="M49" s="170" t="s">
        <v>373</v>
      </c>
      <c r="N49" s="170"/>
      <c r="O49" s="170" t="s">
        <v>373</v>
      </c>
      <c r="P49" s="170"/>
      <c r="Q49" s="170" t="s">
        <v>373</v>
      </c>
      <c r="R49" s="170"/>
      <c r="S49" s="170">
        <v>0.62</v>
      </c>
      <c r="T49" s="170"/>
      <c r="U49" s="170" t="s">
        <v>373</v>
      </c>
      <c r="V49" s="170"/>
      <c r="W49" s="170" t="s">
        <v>373</v>
      </c>
      <c r="X49" s="170"/>
      <c r="Y49" s="170" t="s">
        <v>373</v>
      </c>
      <c r="Z49" s="170"/>
      <c r="AA49" s="170" t="s">
        <v>373</v>
      </c>
      <c r="AB49" s="51">
        <f t="shared" si="1"/>
        <v>0</v>
      </c>
      <c r="AC49" s="51">
        <v>0.62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0.62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0.62</v>
      </c>
      <c r="T56" s="170"/>
      <c r="U56" s="170" t="s">
        <v>373</v>
      </c>
      <c r="V56" s="170"/>
      <c r="W56" s="170" t="s">
        <v>373</v>
      </c>
      <c r="X56" s="170"/>
      <c r="Y56" s="170" t="s">
        <v>373</v>
      </c>
      <c r="Z56" s="170"/>
      <c r="AA56" s="170" t="s">
        <v>373</v>
      </c>
      <c r="AB56" s="172">
        <f t="shared" si="1"/>
        <v>0</v>
      </c>
      <c r="AC56" s="172">
        <v>0.62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H26" sqref="H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P_N_Гж_25_ТП_8028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1-34-24-0883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c r="J26" s="180"/>
      <c r="K26" s="180">
        <v>0.62</v>
      </c>
      <c r="L26" s="150"/>
      <c r="M26" s="151" t="s">
        <v>385</v>
      </c>
      <c r="N26" s="151" t="s">
        <v>421</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P_N_Гж_25_ТП_8028</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1-34-24-0883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1.9329872299999999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2026-07-31T12:05:13Z</dcterms:modified>
</cp:coreProperties>
</file>